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JAVNO NAROČANJE\ZEMELJSKI PLIN\SJN 2022-2024\2023\8-12 OŠ IN MONM ponovljeno\"/>
    </mc:Choice>
  </mc:AlternateContent>
  <xr:revisionPtr revIDLastSave="0" documentId="13_ncr:1_{C9967202-5DEA-4202-8BE9-A70D4176E1A7}" xr6:coauthVersionLast="47" xr6:coauthVersionMax="47" xr10:uidLastSave="{00000000-0000-0000-0000-000000000000}"/>
  <bookViews>
    <workbookView xWindow="-120" yWindow="-120" windowWidth="29040" windowHeight="15720" activeTab="1" xr2:uid="{20500D9F-6212-4E8D-A4CB-E88EBFA81EE2}"/>
  </bookViews>
  <sheets>
    <sheet name="Sklop1-OŠ-VRTCI-STANOVANJA" sheetId="1" r:id="rId1"/>
    <sheet name="Sklop2-MON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E13" i="2"/>
  <c r="F5" i="2"/>
  <c r="F6" i="2"/>
  <c r="F7" i="2"/>
  <c r="F8" i="2"/>
  <c r="F9" i="2"/>
  <c r="F10" i="2"/>
  <c r="F11" i="2"/>
  <c r="F4" i="2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4" i="1"/>
  <c r="E31" i="1" l="1"/>
  <c r="F31" i="1" l="1"/>
</calcChain>
</file>

<file path=xl/sharedStrings.xml><?xml version="1.0" encoding="utf-8"?>
<sst xmlns="http://schemas.openxmlformats.org/spreadsheetml/2006/main" count="128" uniqueCount="102">
  <si>
    <t>ZAP. ŠT.</t>
  </si>
  <si>
    <t>OBJEKT</t>
  </si>
  <si>
    <t>ID. ODJEMNEGA M.
PLIN</t>
  </si>
  <si>
    <t>ŠT. ODJEMNEGA M. (ODS)
PLIN</t>
  </si>
  <si>
    <t>1.</t>
  </si>
  <si>
    <t>2.</t>
  </si>
  <si>
    <t>3.</t>
  </si>
  <si>
    <t>4.</t>
  </si>
  <si>
    <t>5.</t>
  </si>
  <si>
    <t>6.</t>
  </si>
  <si>
    <t>7.</t>
  </si>
  <si>
    <t>OSNOVNA ŠOLA DRAGOTINA KETTEJA (Šegova ulica 114)</t>
  </si>
  <si>
    <t>1.003066.000.0</t>
  </si>
  <si>
    <t>8.</t>
  </si>
  <si>
    <t>OSNOVNA ŠOLA ŠMIHEL (Šmihel 2)</t>
  </si>
  <si>
    <t>1.000723.000.0</t>
  </si>
  <si>
    <t>9.</t>
  </si>
  <si>
    <t>1.002907.000.0</t>
  </si>
  <si>
    <t>10.</t>
  </si>
  <si>
    <t>11.</t>
  </si>
  <si>
    <t>OSNOVNA ŠOLA GRM - POSVETOVALNICA ZA UČENCE IN STARŠE (Mušičeva ulica 2)</t>
  </si>
  <si>
    <t>1.003186.000.0</t>
  </si>
  <si>
    <t>12.</t>
  </si>
  <si>
    <t>1.003182.000.0</t>
  </si>
  <si>
    <t>13.</t>
  </si>
  <si>
    <t>1.002805.000.0</t>
  </si>
  <si>
    <t>14.</t>
  </si>
  <si>
    <t>1.001021.000.0</t>
  </si>
  <si>
    <t>1.002806.000.0</t>
  </si>
  <si>
    <t>1.000673.000.0</t>
  </si>
  <si>
    <t>1.000675.000.0</t>
  </si>
  <si>
    <t>1.000677.000.0</t>
  </si>
  <si>
    <t>1.000654.000.0</t>
  </si>
  <si>
    <t>1.003861.000.0</t>
  </si>
  <si>
    <t>Skupna (okvirna) količina</t>
  </si>
  <si>
    <t>OSNOVNA ŠOLA GRM (Trdinova ulica 7) - KUHINJA</t>
  </si>
  <si>
    <t>OSNOVNA ŠOLA GRM (Trdinova ulica 7) - ŠOLA + BAZEN</t>
  </si>
  <si>
    <t>1.002906.000.0</t>
  </si>
  <si>
    <t>RABA 2022
kWh</t>
  </si>
  <si>
    <t>JAVNI STANOVANJSKI SKLAD MESTNE OBČINE NOVO MESTO - STANOVANJE (Smrečnikova ulica 2 - stan. 7)</t>
  </si>
  <si>
    <t xml:space="preserve">JAVNI STANOVANJSKI SKLAD MESTNE OBČINE NOVO MESTO - STANOVANJE (Vavpotičeva ulica 3) </t>
  </si>
  <si>
    <t>JAVNI STANOVANJSKI SKLAD MESTNE OBČINE NOVO MESTO - STANOVANJE (Kandijska cesta 42 - stan. 5)</t>
  </si>
  <si>
    <t>JAVNI STANOVANJSKI SKLAD MESTNE OBČINE NOVO MESTO - STANOVANJE (Vavpotičeva ulica 1 - stan. 5)</t>
  </si>
  <si>
    <t>JAVNI STANOVANJSKI SKLAD MESTNE OBČINE NOVO MESTO - STANOVANJE (Vavpotičeva ulica 5)</t>
  </si>
  <si>
    <t>JAVNI STANOVANJSKI SKLAD MESTNE OBČINE NOVO MESTO - STANOVANJE (Vavpotičeva ulica 1 - stan. 4)</t>
  </si>
  <si>
    <t>JAVNI STANOVANJSKI SKLAD MESTNE OBČINE NOVO MESTO - STANOVANJE (Jerebova ulica 16)</t>
  </si>
  <si>
    <t>VRTEC PEDENJPED - VVE PEDENJPED (Šegova ulica 22)</t>
  </si>
  <si>
    <t>36232 - kuhinja</t>
  </si>
  <si>
    <t>1.001778.000.0</t>
  </si>
  <si>
    <t>VRTEC PEDENJPED - VVE METKA (Kettejev drevored 5)</t>
  </si>
  <si>
    <t>1.001812.000.0</t>
  </si>
  <si>
    <t>VRTEC PEDENJPED - VVE VIDEK</t>
  </si>
  <si>
    <t>1.003408.000.0</t>
  </si>
  <si>
    <t>VRTEC PEDENJPED - VVE OSTRŽEK (Ulica Danila Bučarja 2)</t>
  </si>
  <si>
    <t>1.002713.000.0</t>
  </si>
  <si>
    <t>1.002436.000.0</t>
  </si>
  <si>
    <t>1.001734.000.0</t>
  </si>
  <si>
    <t>1.002897.000.0</t>
  </si>
  <si>
    <t>15.</t>
  </si>
  <si>
    <t>16.</t>
  </si>
  <si>
    <t>17.</t>
  </si>
  <si>
    <t>18.</t>
  </si>
  <si>
    <t>19.</t>
  </si>
  <si>
    <t>20.</t>
  </si>
  <si>
    <t>OSNOVNA ŠOLA BRŠLJIN (Kočevarjeva ulica 40)</t>
  </si>
  <si>
    <t>1.003072.000.0</t>
  </si>
  <si>
    <t>VRTEC CICIBAN - VVE CICIBAN (Ragovska ulica 18)</t>
  </si>
  <si>
    <t>VRTEC CICIBAN - VVE LABOD (Seidlova cesta 33)</t>
  </si>
  <si>
    <t>VRTEC CICIBAN - VVE KEKEC (Smrečnikova ulica 16)</t>
  </si>
  <si>
    <t>21.</t>
  </si>
  <si>
    <t>22.</t>
  </si>
  <si>
    <t>OSNOVNA ŠOLA CENTER (Seidlova cesta 7) - KUHINJA</t>
  </si>
  <si>
    <t>1.002577.002.0</t>
  </si>
  <si>
    <t>OSNOVNA ŠOLA MALI SLATNIK (Mali Slatnik 7)</t>
  </si>
  <si>
    <t>1.003307.000.0</t>
  </si>
  <si>
    <t>23.</t>
  </si>
  <si>
    <t>24.</t>
  </si>
  <si>
    <t>OSNOVNA ŠOLA DRSKA (Ulica Slavka Gruma 63)</t>
  </si>
  <si>
    <t>1.000775.000.0</t>
  </si>
  <si>
    <t>25.</t>
  </si>
  <si>
    <t>OKVIRNA KOLIČINA ZA OBDOBJE SEPTEMBER-DECEMBER 2023
kWh</t>
  </si>
  <si>
    <t>OPOMBA</t>
  </si>
  <si>
    <t>plačnik: najemnik sam</t>
  </si>
  <si>
    <t>PRILOGA 1: Seznam posameznih objektov in številk odjemnih mest, raba v letu 2022 ter okvirne količine za obdobje september-december 2023</t>
  </si>
  <si>
    <t>MESTNA OBČINA NOVO MESTO - OBČINSKA UPRAVA (Seidlova cesta 1, Novo mesto)</t>
  </si>
  <si>
    <t>1.002206.000.0</t>
  </si>
  <si>
    <t>MESTNA OBČINA NOVO MESTO - ROTOVŽ (Glavni trg 7)</t>
  </si>
  <si>
    <t>1.000060.000.0</t>
  </si>
  <si>
    <t>MESTNA OBČINA NOVO MESTO - POSLOVNI OBJEKT (Germova ulica 4)</t>
  </si>
  <si>
    <t>34855
34853</t>
  </si>
  <si>
    <t>1.000427.000.0
1.000425.000.0</t>
  </si>
  <si>
    <t>MESTNA OBČINA NOVO MESTO - POSLOVNI OBJEKT (Germova ulica 6)</t>
  </si>
  <si>
    <t>1.000426.000.0</t>
  </si>
  <si>
    <t>MESTNA OBČINA NOVO MESTO (Gubčeva ulica 15)</t>
  </si>
  <si>
    <t>1.002218.000.0</t>
  </si>
  <si>
    <t>MESTNA OBČINA NOVO MESTO - KS DRSKA (ULICA Slavka Gruma 9)</t>
  </si>
  <si>
    <t>1.000943.000.0</t>
  </si>
  <si>
    <t>HIŠA DRUŠTEV (Rozmanova ulica 10)</t>
  </si>
  <si>
    <t>1.003440.000.0</t>
  </si>
  <si>
    <t>1.004077.000.0</t>
  </si>
  <si>
    <t>* predvideni letni odjem</t>
  </si>
  <si>
    <t>MESTNA OBČINA NOVO MESTO - BAZEN ČEŠČA VAS (Zaloška cesta BŠ, Novo mesto)*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</si>
</sst>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3" fontId="6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0" xfId="0" applyAlignment="1">
      <alignment horizontal="left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54E5F-A1DB-40E7-8CA9-14533151A065}">
  <sheetPr>
    <pageSetUpPr fitToPage="1"/>
  </sheetPr>
  <dimension ref="A1:G33"/>
  <sheetViews>
    <sheetView zoomScaleNormal="100" workbookViewId="0">
      <selection activeCell="F4" sqref="F4:F19"/>
    </sheetView>
  </sheetViews>
  <sheetFormatPr defaultRowHeight="15" x14ac:dyDescent="0.25"/>
  <cols>
    <col min="1" max="1" width="7" customWidth="1"/>
    <col min="2" max="2" width="94.7109375" customWidth="1"/>
    <col min="3" max="3" width="20.7109375" customWidth="1"/>
    <col min="4" max="4" width="18.85546875" customWidth="1"/>
    <col min="5" max="5" width="15.140625" customWidth="1"/>
    <col min="6" max="6" width="30.140625" bestFit="1" customWidth="1"/>
    <col min="7" max="7" width="20.85546875" bestFit="1" customWidth="1"/>
  </cols>
  <sheetData>
    <row r="1" spans="1:7" ht="18.75" x14ac:dyDescent="0.25">
      <c r="A1" s="1" t="s">
        <v>83</v>
      </c>
      <c r="B1" s="1"/>
      <c r="C1" s="1"/>
      <c r="D1" s="1"/>
      <c r="E1" s="2"/>
      <c r="F1" s="2"/>
    </row>
    <row r="2" spans="1:7" x14ac:dyDescent="0.25">
      <c r="A2" s="3"/>
      <c r="B2" s="4"/>
      <c r="C2" s="3"/>
      <c r="D2" s="3"/>
      <c r="E2" s="5"/>
      <c r="F2" s="5"/>
    </row>
    <row r="3" spans="1:7" ht="45" x14ac:dyDescent="0.25">
      <c r="A3" s="6" t="s">
        <v>0</v>
      </c>
      <c r="B3" s="6" t="s">
        <v>1</v>
      </c>
      <c r="C3" s="7" t="s">
        <v>2</v>
      </c>
      <c r="D3" s="7" t="s">
        <v>3</v>
      </c>
      <c r="E3" s="8" t="s">
        <v>38</v>
      </c>
      <c r="F3" s="8" t="s">
        <v>80</v>
      </c>
      <c r="G3" s="36" t="s">
        <v>81</v>
      </c>
    </row>
    <row r="4" spans="1:7" s="27" customFormat="1" x14ac:dyDescent="0.25">
      <c r="A4" s="9" t="s">
        <v>4</v>
      </c>
      <c r="B4" s="29" t="s">
        <v>64</v>
      </c>
      <c r="C4" s="13">
        <v>50261</v>
      </c>
      <c r="D4" s="33" t="s">
        <v>65</v>
      </c>
      <c r="E4" s="38">
        <v>85629</v>
      </c>
      <c r="F4" s="23">
        <f>SUM(E4*0.4)</f>
        <v>34251.599999999999</v>
      </c>
      <c r="G4" s="35"/>
    </row>
    <row r="5" spans="1:7" s="27" customFormat="1" x14ac:dyDescent="0.25">
      <c r="A5" s="9" t="s">
        <v>5</v>
      </c>
      <c r="B5" s="29" t="s">
        <v>71</v>
      </c>
      <c r="C5" s="13">
        <v>47802</v>
      </c>
      <c r="D5" s="33" t="s">
        <v>72</v>
      </c>
      <c r="E5" s="38">
        <v>444789</v>
      </c>
      <c r="F5" s="23">
        <f t="shared" ref="F5:F28" si="0">SUM(E5*0.4)</f>
        <v>177915.6</v>
      </c>
      <c r="G5" s="35"/>
    </row>
    <row r="6" spans="1:7" s="27" customFormat="1" x14ac:dyDescent="0.25">
      <c r="A6" s="9" t="s">
        <v>6</v>
      </c>
      <c r="B6" s="34" t="s">
        <v>73</v>
      </c>
      <c r="C6" s="13">
        <v>50835</v>
      </c>
      <c r="D6" s="33" t="s">
        <v>74</v>
      </c>
      <c r="E6" s="38">
        <v>38845</v>
      </c>
      <c r="F6" s="23">
        <f t="shared" si="0"/>
        <v>15538</v>
      </c>
      <c r="G6" s="35"/>
    </row>
    <row r="7" spans="1:7" x14ac:dyDescent="0.25">
      <c r="A7" s="9" t="s">
        <v>7</v>
      </c>
      <c r="B7" s="12" t="s">
        <v>11</v>
      </c>
      <c r="C7" s="13">
        <v>50247</v>
      </c>
      <c r="D7" s="33" t="s">
        <v>12</v>
      </c>
      <c r="E7" s="23">
        <v>121051</v>
      </c>
      <c r="F7" s="23">
        <f t="shared" si="0"/>
        <v>48420.4</v>
      </c>
      <c r="G7" s="26"/>
    </row>
    <row r="8" spans="1:7" x14ac:dyDescent="0.25">
      <c r="A8" s="9" t="s">
        <v>8</v>
      </c>
      <c r="B8" s="29" t="s">
        <v>77</v>
      </c>
      <c r="C8" s="13">
        <v>35203</v>
      </c>
      <c r="D8" s="33" t="s">
        <v>78</v>
      </c>
      <c r="E8" s="38">
        <v>666917</v>
      </c>
      <c r="F8" s="23">
        <f t="shared" si="0"/>
        <v>266766.8</v>
      </c>
      <c r="G8" s="26"/>
    </row>
    <row r="9" spans="1:7" x14ac:dyDescent="0.25">
      <c r="A9" s="9" t="s">
        <v>9</v>
      </c>
      <c r="B9" s="10" t="s">
        <v>35</v>
      </c>
      <c r="C9" s="11">
        <v>49585</v>
      </c>
      <c r="D9" s="37" t="s">
        <v>37</v>
      </c>
      <c r="E9" s="23">
        <v>27866</v>
      </c>
      <c r="F9" s="23">
        <f t="shared" si="0"/>
        <v>11146.400000000001</v>
      </c>
      <c r="G9" s="26"/>
    </row>
    <row r="10" spans="1:7" x14ac:dyDescent="0.25">
      <c r="A10" s="9" t="s">
        <v>10</v>
      </c>
      <c r="B10" s="10" t="s">
        <v>36</v>
      </c>
      <c r="C10" s="11">
        <v>49586</v>
      </c>
      <c r="D10" s="37" t="s">
        <v>17</v>
      </c>
      <c r="E10" s="23">
        <v>838628</v>
      </c>
      <c r="F10" s="23">
        <f t="shared" si="0"/>
        <v>335451.2</v>
      </c>
      <c r="G10" s="26"/>
    </row>
    <row r="11" spans="1:7" x14ac:dyDescent="0.25">
      <c r="A11" s="9" t="s">
        <v>13</v>
      </c>
      <c r="B11" s="10" t="s">
        <v>20</v>
      </c>
      <c r="C11" s="11"/>
      <c r="D11" s="37" t="s">
        <v>21</v>
      </c>
      <c r="E11" s="23">
        <v>24892</v>
      </c>
      <c r="F11" s="23">
        <f t="shared" si="0"/>
        <v>9956.8000000000011</v>
      </c>
      <c r="G11" s="26"/>
    </row>
    <row r="12" spans="1:7" s="14" customFormat="1" x14ac:dyDescent="0.25">
      <c r="A12" s="9" t="s">
        <v>16</v>
      </c>
      <c r="B12" s="10" t="s">
        <v>14</v>
      </c>
      <c r="C12" s="9">
        <v>35151</v>
      </c>
      <c r="D12" s="37" t="s">
        <v>15</v>
      </c>
      <c r="E12" s="23">
        <v>396597</v>
      </c>
      <c r="F12" s="23">
        <f t="shared" si="0"/>
        <v>158638.80000000002</v>
      </c>
      <c r="G12" s="22"/>
    </row>
    <row r="13" spans="1:7" x14ac:dyDescent="0.25">
      <c r="A13" s="9" t="s">
        <v>18</v>
      </c>
      <c r="B13" s="28" t="s">
        <v>46</v>
      </c>
      <c r="C13" s="9" t="s">
        <v>47</v>
      </c>
      <c r="D13" s="37" t="s">
        <v>48</v>
      </c>
      <c r="E13" s="38">
        <v>118363</v>
      </c>
      <c r="F13" s="23">
        <f t="shared" si="0"/>
        <v>47345.200000000004</v>
      </c>
      <c r="G13" s="26"/>
    </row>
    <row r="14" spans="1:7" x14ac:dyDescent="0.25">
      <c r="A14" s="9" t="s">
        <v>19</v>
      </c>
      <c r="B14" s="28" t="s">
        <v>49</v>
      </c>
      <c r="C14" s="9">
        <v>36266</v>
      </c>
      <c r="D14" s="37" t="s">
        <v>50</v>
      </c>
      <c r="E14" s="38">
        <v>89353</v>
      </c>
      <c r="F14" s="23">
        <f t="shared" si="0"/>
        <v>35741.200000000004</v>
      </c>
      <c r="G14" s="26"/>
    </row>
    <row r="15" spans="1:7" x14ac:dyDescent="0.25">
      <c r="A15" s="9" t="s">
        <v>22</v>
      </c>
      <c r="B15" s="29" t="s">
        <v>51</v>
      </c>
      <c r="C15" s="13">
        <v>99001611</v>
      </c>
      <c r="D15" s="39" t="s">
        <v>52</v>
      </c>
      <c r="E15" s="38">
        <v>86266</v>
      </c>
      <c r="F15" s="23">
        <f t="shared" si="0"/>
        <v>34506.400000000001</v>
      </c>
      <c r="G15" s="26"/>
    </row>
    <row r="16" spans="1:7" x14ac:dyDescent="0.25">
      <c r="A16" s="9" t="s">
        <v>24</v>
      </c>
      <c r="B16" s="29" t="s">
        <v>53</v>
      </c>
      <c r="C16" s="13">
        <v>48347</v>
      </c>
      <c r="D16" s="33" t="s">
        <v>54</v>
      </c>
      <c r="E16" s="38">
        <v>172615</v>
      </c>
      <c r="F16" s="23">
        <f t="shared" si="0"/>
        <v>69046</v>
      </c>
      <c r="G16" s="26"/>
    </row>
    <row r="17" spans="1:7" x14ac:dyDescent="0.25">
      <c r="A17" s="9" t="s">
        <v>26</v>
      </c>
      <c r="B17" s="30" t="s">
        <v>66</v>
      </c>
      <c r="C17" s="9">
        <v>47123</v>
      </c>
      <c r="D17" s="40" t="s">
        <v>55</v>
      </c>
      <c r="E17" s="38">
        <v>199961</v>
      </c>
      <c r="F17" s="23">
        <f t="shared" si="0"/>
        <v>79984.400000000009</v>
      </c>
      <c r="G17" s="26"/>
    </row>
    <row r="18" spans="1:7" x14ac:dyDescent="0.25">
      <c r="A18" s="9" t="s">
        <v>58</v>
      </c>
      <c r="B18" s="30" t="s">
        <v>67</v>
      </c>
      <c r="C18" s="9">
        <v>36162</v>
      </c>
      <c r="D18" s="40" t="s">
        <v>56</v>
      </c>
      <c r="E18" s="38">
        <v>54746</v>
      </c>
      <c r="F18" s="23">
        <f t="shared" si="0"/>
        <v>21898.400000000001</v>
      </c>
      <c r="G18" s="26"/>
    </row>
    <row r="19" spans="1:7" x14ac:dyDescent="0.25">
      <c r="A19" s="9" t="s">
        <v>59</v>
      </c>
      <c r="B19" s="31" t="s">
        <v>68</v>
      </c>
      <c r="C19" s="32">
        <v>49553</v>
      </c>
      <c r="D19" s="40" t="s">
        <v>57</v>
      </c>
      <c r="E19" s="38">
        <v>43437</v>
      </c>
      <c r="F19" s="23">
        <f t="shared" si="0"/>
        <v>17374.8</v>
      </c>
      <c r="G19" s="26"/>
    </row>
    <row r="20" spans="1:7" s="24" customFormat="1" ht="15" customHeight="1" x14ac:dyDescent="0.25">
      <c r="A20" s="9" t="s">
        <v>60</v>
      </c>
      <c r="B20" s="10" t="s">
        <v>39</v>
      </c>
      <c r="C20" s="11">
        <v>50579</v>
      </c>
      <c r="D20" s="41" t="s">
        <v>23</v>
      </c>
      <c r="E20" s="23">
        <v>7000</v>
      </c>
      <c r="F20" s="23">
        <f t="shared" si="0"/>
        <v>2800</v>
      </c>
      <c r="G20" s="22" t="s">
        <v>82</v>
      </c>
    </row>
    <row r="21" spans="1:7" s="24" customFormat="1" x14ac:dyDescent="0.25">
      <c r="A21" s="9" t="s">
        <v>61</v>
      </c>
      <c r="B21" s="10" t="s">
        <v>40</v>
      </c>
      <c r="C21" s="11">
        <v>48880</v>
      </c>
      <c r="D21" s="41" t="s">
        <v>25</v>
      </c>
      <c r="E21" s="23">
        <v>7000</v>
      </c>
      <c r="F21" s="23">
        <f t="shared" si="0"/>
        <v>2800</v>
      </c>
      <c r="G21" s="22" t="s">
        <v>82</v>
      </c>
    </row>
    <row r="22" spans="1:7" s="24" customFormat="1" ht="15" customHeight="1" x14ac:dyDescent="0.25">
      <c r="A22" s="9" t="s">
        <v>62</v>
      </c>
      <c r="B22" s="10" t="s">
        <v>41</v>
      </c>
      <c r="C22" s="11">
        <v>35449</v>
      </c>
      <c r="D22" s="41" t="s">
        <v>27</v>
      </c>
      <c r="E22" s="23">
        <v>7000</v>
      </c>
      <c r="F22" s="23">
        <f t="shared" si="0"/>
        <v>2800</v>
      </c>
      <c r="G22" s="22" t="s">
        <v>82</v>
      </c>
    </row>
    <row r="23" spans="1:7" s="24" customFormat="1" ht="15" customHeight="1" x14ac:dyDescent="0.25">
      <c r="A23" s="9" t="s">
        <v>63</v>
      </c>
      <c r="B23" s="10" t="s">
        <v>42</v>
      </c>
      <c r="C23" s="11">
        <v>48881</v>
      </c>
      <c r="D23" s="41" t="s">
        <v>28</v>
      </c>
      <c r="E23" s="23">
        <v>7000</v>
      </c>
      <c r="F23" s="23">
        <f t="shared" si="0"/>
        <v>2800</v>
      </c>
      <c r="G23" s="22" t="s">
        <v>82</v>
      </c>
    </row>
    <row r="24" spans="1:7" s="24" customFormat="1" x14ac:dyDescent="0.25">
      <c r="A24" s="9" t="s">
        <v>69</v>
      </c>
      <c r="B24" s="10" t="s">
        <v>43</v>
      </c>
      <c r="C24" s="11">
        <v>35101</v>
      </c>
      <c r="D24" s="41" t="s">
        <v>29</v>
      </c>
      <c r="E24" s="23">
        <v>7000</v>
      </c>
      <c r="F24" s="23">
        <f t="shared" si="0"/>
        <v>2800</v>
      </c>
      <c r="G24" s="22" t="s">
        <v>82</v>
      </c>
    </row>
    <row r="25" spans="1:7" s="24" customFormat="1" x14ac:dyDescent="0.25">
      <c r="A25" s="9" t="s">
        <v>70</v>
      </c>
      <c r="B25" s="10" t="s">
        <v>43</v>
      </c>
      <c r="C25" s="11">
        <v>35103</v>
      </c>
      <c r="D25" s="41" t="s">
        <v>30</v>
      </c>
      <c r="E25" s="23">
        <v>7000</v>
      </c>
      <c r="F25" s="23">
        <f t="shared" si="0"/>
        <v>2800</v>
      </c>
      <c r="G25" s="22" t="s">
        <v>82</v>
      </c>
    </row>
    <row r="26" spans="1:7" s="24" customFormat="1" x14ac:dyDescent="0.25">
      <c r="A26" s="9" t="s">
        <v>75</v>
      </c>
      <c r="B26" s="10" t="s">
        <v>43</v>
      </c>
      <c r="C26" s="11">
        <v>35105</v>
      </c>
      <c r="D26" s="41" t="s">
        <v>31</v>
      </c>
      <c r="E26" s="23">
        <v>7000</v>
      </c>
      <c r="F26" s="23">
        <f t="shared" si="0"/>
        <v>2800</v>
      </c>
      <c r="G26" s="22" t="s">
        <v>82</v>
      </c>
    </row>
    <row r="27" spans="1:7" s="24" customFormat="1" ht="15" customHeight="1" x14ac:dyDescent="0.25">
      <c r="A27" s="9" t="s">
        <v>76</v>
      </c>
      <c r="B27" s="10" t="s">
        <v>44</v>
      </c>
      <c r="C27" s="11">
        <v>35082</v>
      </c>
      <c r="D27" s="41" t="s">
        <v>32</v>
      </c>
      <c r="E27" s="23">
        <v>7000</v>
      </c>
      <c r="F27" s="23">
        <f t="shared" si="0"/>
        <v>2800</v>
      </c>
      <c r="G27" s="22" t="s">
        <v>82</v>
      </c>
    </row>
    <row r="28" spans="1:7" s="24" customFormat="1" x14ac:dyDescent="0.25">
      <c r="A28" s="9" t="s">
        <v>79</v>
      </c>
      <c r="B28" s="22" t="s">
        <v>45</v>
      </c>
      <c r="C28" s="42"/>
      <c r="D28" s="43" t="s">
        <v>33</v>
      </c>
      <c r="E28" s="23">
        <v>7000</v>
      </c>
      <c r="F28" s="23">
        <f t="shared" si="0"/>
        <v>2800</v>
      </c>
      <c r="G28" s="22" t="s">
        <v>82</v>
      </c>
    </row>
    <row r="30" spans="1:7" x14ac:dyDescent="0.25">
      <c r="A30" s="3"/>
      <c r="B30" s="14"/>
      <c r="C30" s="15"/>
      <c r="D30" s="16"/>
      <c r="E30" s="17"/>
    </row>
    <row r="31" spans="1:7" ht="21" x14ac:dyDescent="0.35">
      <c r="A31" s="18"/>
      <c r="B31" s="19"/>
      <c r="C31" s="20" t="s">
        <v>34</v>
      </c>
      <c r="D31" s="20"/>
      <c r="E31" s="21">
        <f>SUM(E4:E28)</f>
        <v>3472955</v>
      </c>
      <c r="F31" s="21">
        <f>SUM(F4:F28)</f>
        <v>1389181.9999999998</v>
      </c>
    </row>
    <row r="33" spans="6:6" x14ac:dyDescent="0.25">
      <c r="F33" s="25"/>
    </row>
  </sheetData>
  <phoneticPr fontId="7" type="noConversion"/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6BD3-EBC6-4EE9-AF78-361D1B574D40}">
  <dimension ref="A1:F16"/>
  <sheetViews>
    <sheetView tabSelected="1" workbookViewId="0">
      <selection activeCell="F4" sqref="F4:F11"/>
    </sheetView>
  </sheetViews>
  <sheetFormatPr defaultRowHeight="15" x14ac:dyDescent="0.25"/>
  <cols>
    <col min="1" max="1" width="7" customWidth="1"/>
    <col min="2" max="2" width="78" customWidth="1"/>
    <col min="3" max="3" width="20.7109375" customWidth="1"/>
    <col min="4" max="4" width="18.85546875" customWidth="1"/>
    <col min="5" max="5" width="14.140625" bestFit="1" customWidth="1"/>
    <col min="6" max="6" width="30.7109375" customWidth="1"/>
  </cols>
  <sheetData>
    <row r="1" spans="1:6" ht="18.75" x14ac:dyDescent="0.25">
      <c r="A1" s="1" t="s">
        <v>83</v>
      </c>
      <c r="B1" s="1"/>
      <c r="C1" s="1"/>
      <c r="D1" s="1"/>
      <c r="E1" s="2"/>
      <c r="F1" s="2"/>
    </row>
    <row r="2" spans="1:6" x14ac:dyDescent="0.25">
      <c r="A2" s="3"/>
      <c r="B2" s="4"/>
      <c r="C2" s="3"/>
      <c r="D2" s="3"/>
      <c r="E2" s="5"/>
      <c r="F2" s="5"/>
    </row>
    <row r="3" spans="1:6" ht="45" x14ac:dyDescent="0.25">
      <c r="A3" s="6" t="s">
        <v>0</v>
      </c>
      <c r="B3" s="6" t="s">
        <v>1</v>
      </c>
      <c r="C3" s="7" t="s">
        <v>2</v>
      </c>
      <c r="D3" s="7" t="s">
        <v>3</v>
      </c>
      <c r="E3" s="8" t="s">
        <v>38</v>
      </c>
      <c r="F3" s="8" t="s">
        <v>80</v>
      </c>
    </row>
    <row r="4" spans="1:6" x14ac:dyDescent="0.25">
      <c r="A4" s="9" t="s">
        <v>4</v>
      </c>
      <c r="B4" s="10" t="s">
        <v>84</v>
      </c>
      <c r="C4" s="9">
        <v>46581</v>
      </c>
      <c r="D4" s="9" t="s">
        <v>85</v>
      </c>
      <c r="E4" s="23">
        <v>166228</v>
      </c>
      <c r="F4" s="23">
        <f>SUM(E4*0.4)</f>
        <v>66491.199999999997</v>
      </c>
    </row>
    <row r="5" spans="1:6" x14ac:dyDescent="0.25">
      <c r="A5" s="9" t="s">
        <v>5</v>
      </c>
      <c r="B5" s="10" t="s">
        <v>86</v>
      </c>
      <c r="C5" s="9">
        <v>34488</v>
      </c>
      <c r="D5" s="9" t="s">
        <v>87</v>
      </c>
      <c r="E5" s="23">
        <v>77838</v>
      </c>
      <c r="F5" s="23">
        <f t="shared" ref="F5:F11" si="0">SUM(E5*0.4)</f>
        <v>31135.200000000001</v>
      </c>
    </row>
    <row r="6" spans="1:6" ht="30" x14ac:dyDescent="0.25">
      <c r="A6" s="9" t="s">
        <v>6</v>
      </c>
      <c r="B6" s="10" t="s">
        <v>88</v>
      </c>
      <c r="C6" s="11" t="s">
        <v>89</v>
      </c>
      <c r="D6" s="11" t="s">
        <v>90</v>
      </c>
      <c r="E6" s="23">
        <v>50171</v>
      </c>
      <c r="F6" s="23">
        <f t="shared" si="0"/>
        <v>20068.400000000001</v>
      </c>
    </row>
    <row r="7" spans="1:6" x14ac:dyDescent="0.25">
      <c r="A7" s="9" t="s">
        <v>7</v>
      </c>
      <c r="B7" s="10" t="s">
        <v>91</v>
      </c>
      <c r="C7" s="11">
        <v>34854</v>
      </c>
      <c r="D7" s="11" t="s">
        <v>92</v>
      </c>
      <c r="E7" s="23">
        <v>5334</v>
      </c>
      <c r="F7" s="23">
        <f t="shared" si="0"/>
        <v>2133.6</v>
      </c>
    </row>
    <row r="8" spans="1:6" x14ac:dyDescent="0.25">
      <c r="A8" s="9" t="s">
        <v>8</v>
      </c>
      <c r="B8" s="22" t="s">
        <v>93</v>
      </c>
      <c r="C8" s="44"/>
      <c r="D8" s="42" t="s">
        <v>94</v>
      </c>
      <c r="E8" s="45">
        <v>101111</v>
      </c>
      <c r="F8" s="23">
        <f t="shared" si="0"/>
        <v>40444.400000000001</v>
      </c>
    </row>
    <row r="9" spans="1:6" x14ac:dyDescent="0.25">
      <c r="A9" s="9" t="s">
        <v>9</v>
      </c>
      <c r="B9" s="10" t="s">
        <v>95</v>
      </c>
      <c r="C9" s="9">
        <v>35371</v>
      </c>
      <c r="D9" s="9" t="s">
        <v>96</v>
      </c>
      <c r="E9" s="23">
        <v>3000</v>
      </c>
      <c r="F9" s="23">
        <f t="shared" si="0"/>
        <v>1200</v>
      </c>
    </row>
    <row r="10" spans="1:6" x14ac:dyDescent="0.25">
      <c r="A10" s="9" t="s">
        <v>10</v>
      </c>
      <c r="B10" s="10" t="s">
        <v>97</v>
      </c>
      <c r="C10" s="9">
        <v>99001609</v>
      </c>
      <c r="D10" s="9" t="s">
        <v>98</v>
      </c>
      <c r="E10" s="23">
        <v>71444</v>
      </c>
      <c r="F10" s="23">
        <f t="shared" si="0"/>
        <v>28577.600000000002</v>
      </c>
    </row>
    <row r="11" spans="1:6" x14ac:dyDescent="0.25">
      <c r="A11" s="9" t="s">
        <v>13</v>
      </c>
      <c r="B11" s="26" t="s">
        <v>101</v>
      </c>
      <c r="C11" s="26"/>
      <c r="D11" s="46" t="s">
        <v>99</v>
      </c>
      <c r="E11" s="45">
        <v>1517384</v>
      </c>
      <c r="F11" s="23">
        <f t="shared" si="0"/>
        <v>606953.6</v>
      </c>
    </row>
    <row r="12" spans="1:6" x14ac:dyDescent="0.25">
      <c r="A12" s="3"/>
      <c r="B12" s="14"/>
      <c r="C12" s="15"/>
      <c r="D12" s="16"/>
      <c r="E12" s="17"/>
    </row>
    <row r="13" spans="1:6" ht="21" x14ac:dyDescent="0.35">
      <c r="A13" s="18"/>
      <c r="B13" s="19"/>
      <c r="C13" s="20" t="s">
        <v>34</v>
      </c>
      <c r="D13" s="20"/>
      <c r="E13" s="21">
        <f>SUM(E4:E11)</f>
        <v>1992510</v>
      </c>
      <c r="F13" s="21">
        <f>SUM(F4:F11)</f>
        <v>797004</v>
      </c>
    </row>
    <row r="16" spans="1:6" x14ac:dyDescent="0.25">
      <c r="B16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Sklop1-OŠ-VRTCI-STANOVANJA</vt:lpstr>
      <vt:lpstr>Sklop2-MONM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judita</cp:lastModifiedBy>
  <cp:lastPrinted>2023-03-24T07:45:46Z</cp:lastPrinted>
  <dcterms:created xsi:type="dcterms:W3CDTF">2023-03-06T08:02:18Z</dcterms:created>
  <dcterms:modified xsi:type="dcterms:W3CDTF">2023-06-14T08:38:20Z</dcterms:modified>
</cp:coreProperties>
</file>